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2 - PRO\SCT\LOTS\"/>
    </mc:Choice>
  </mc:AlternateContent>
  <xr:revisionPtr revIDLastSave="0" documentId="13_ncr:1_{1F815BEA-E8CC-46DF-8821-4BC03D4144E0}" xr6:coauthVersionLast="47" xr6:coauthVersionMax="47" xr10:uidLastSave="{00000000-0000-0000-0000-000000000000}"/>
  <bookViews>
    <workbookView xWindow="-28920" yWindow="-3165" windowWidth="29040" windowHeight="15840" tabRatio="500" xr2:uid="{00000000-000D-0000-FFFF-FFFF00000000}"/>
  </bookViews>
  <sheets>
    <sheet name="LOT N°08  " sheetId="1" r:id="rId1"/>
  </sheets>
  <definedNames>
    <definedName name="_xlnm.Print_Titles" localSheetId="0">'LOT N°08  '!$1:$6</definedName>
  </definedNames>
  <calcPr calcId="191029" refMode="R1C1" iterateCount="1"/>
</workbook>
</file>

<file path=xl/calcChain.xml><?xml version="1.0" encoding="utf-8"?>
<calcChain xmlns="http://schemas.openxmlformats.org/spreadsheetml/2006/main">
  <c r="M17" i="1" l="1"/>
  <c r="M16" i="1"/>
  <c r="M15" i="1"/>
  <c r="M14" i="1"/>
  <c r="M11" i="1"/>
  <c r="M10" i="1"/>
  <c r="M9" i="1"/>
  <c r="M20" i="1"/>
  <c r="M19" i="1" l="1"/>
  <c r="M21" i="1" s="1"/>
  <c r="M12" i="1"/>
  <c r="M18" i="1"/>
</calcChain>
</file>

<file path=xl/sharedStrings.xml><?xml version="1.0" encoding="utf-8"?>
<sst xmlns="http://schemas.openxmlformats.org/spreadsheetml/2006/main" count="44" uniqueCount="40">
  <si>
    <t>Décomposition du Prix Global et Forfaitaire</t>
  </si>
  <si>
    <t>CONSTRUCTION D'UN POLE TECHNIQUE</t>
  </si>
  <si>
    <t>LOT n°08. REVETEMENTS DE SOLS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</si>
  <si>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</si>
  <si>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</si>
  <si>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</si>
  <si>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</si>
  <si>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</si>
  <si>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</si>
  <si>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</si>
  <si>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</si>
  <si>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</si>
  <si>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</si>
  <si>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08.2.1</t>
  </si>
  <si>
    <t>Installation de chantier</t>
  </si>
  <si>
    <t>08.2.1.1</t>
  </si>
  <si>
    <t>ft</t>
  </si>
  <si>
    <t>08.2.1.13</t>
  </si>
  <si>
    <t>Nettoyages</t>
  </si>
  <si>
    <t>08.2.1.15</t>
  </si>
  <si>
    <t>Sous-Total HT de Installation de chantier</t>
  </si>
  <si>
    <t>08.2.2</t>
  </si>
  <si>
    <t>Description des ouvrages de Chapes - Revêtements de sols - Faïences</t>
  </si>
  <si>
    <t>08.2.2.2</t>
  </si>
  <si>
    <t>Chape isolée</t>
  </si>
  <si>
    <t>m²</t>
  </si>
  <si>
    <t>08.2.2.3</t>
  </si>
  <si>
    <t>Carrelage R9</t>
  </si>
  <si>
    <t>08.2.2.4</t>
  </si>
  <si>
    <t>Faïence</t>
  </si>
  <si>
    <t>ens</t>
  </si>
  <si>
    <t>08.2.2.5</t>
  </si>
  <si>
    <t>Surbots</t>
  </si>
  <si>
    <t>u</t>
  </si>
  <si>
    <t>Sous-Total HT de Description des ouvrages de Chapes - Revêtements de sols - Faïences</t>
  </si>
  <si>
    <t>MONTANT HT - 08 - REVETEMENTS DE SOLS</t>
  </si>
  <si>
    <t>MONTANT TVA - 20,00%</t>
  </si>
  <si>
    <t>MONTANT TTC - 08 - REVETEMENTS DE SOLS</t>
  </si>
  <si>
    <t>Amené et replis matériaux - matériels</t>
  </si>
  <si>
    <t>Participation au compte prorata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</si>
</sst>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6" x14ac:knownFonts="1">
    <font>
      <sz val="8.25"/>
      <name val="Microsoft Sans Serif"/>
      <family val="2"/>
      <charset val="1"/>
    </font>
    <font>
      <b/>
      <sz val="18"/>
      <name val="Microsoft Sans Serif"/>
      <charset val="1"/>
    </font>
    <font>
      <b/>
      <sz val="18"/>
      <color theme="1"/>
      <name val="Microsoft Sans Serif"/>
      <charset val="1"/>
    </font>
    <font>
      <b/>
      <sz val="14"/>
      <color rgb="FF3E3C3A"/>
      <name val="Microsoft Sans Serif"/>
      <charset val="1"/>
    </font>
    <font>
      <b/>
      <sz val="14"/>
      <color rgb="FF333333"/>
      <name val="Microsoft Sans Serif"/>
      <charset val="1"/>
    </font>
    <font>
      <b/>
      <sz val="12"/>
      <name val="Microsoft Sans Serif"/>
      <charset val="1"/>
    </font>
    <font>
      <b/>
      <sz val="12"/>
      <color theme="1"/>
      <name val="Microsoft Sans Serif"/>
      <charset val="1"/>
    </font>
    <font>
      <b/>
      <sz val="10"/>
      <color rgb="FF000000"/>
      <name val="Microsoft Sans Serif"/>
      <charset val="1"/>
    </font>
    <font>
      <sz val="10"/>
      <color theme="1"/>
      <name val="Calibri"/>
      <charset val="1"/>
    </font>
    <font>
      <sz val="10"/>
      <color rgb="FF000000"/>
      <name val="Calibri"/>
      <charset val="1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b/>
      <sz val="11"/>
      <name val="Microsoft Sans Serif"/>
      <family val="2"/>
      <charset val="1"/>
    </font>
    <font>
      <b/>
      <sz val="11"/>
      <color theme="1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3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164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49" fontId="11" fillId="4" borderId="4" xfId="0" applyNumberFormat="1" applyFont="1" applyFill="1" applyBorder="1" applyAlignment="1" applyProtection="1">
      <alignment horizontal="left" vertical="center" wrapText="1" indent="11"/>
    </xf>
    <xf numFmtId="49" fontId="11" fillId="4" borderId="0" xfId="0" applyNumberFormat="1" applyFont="1" applyFill="1" applyAlignment="1" applyProtection="1">
      <alignment horizontal="left" vertical="center" wrapText="1" indent="11"/>
    </xf>
    <xf numFmtId="49" fontId="11" fillId="4" borderId="4" xfId="0" applyNumberFormat="1" applyFont="1" applyFill="1" applyBorder="1" applyAlignment="1" applyProtection="1">
      <alignment horizontal="right" vertical="center" wrapText="1" indent="11"/>
    </xf>
    <xf numFmtId="49" fontId="11" fillId="4" borderId="0" xfId="0" applyNumberFormat="1" applyFont="1" applyFill="1" applyAlignment="1" applyProtection="1">
      <alignment horizontal="right" vertical="center" wrapText="1" indent="11"/>
    </xf>
    <xf numFmtId="7" fontId="10" fillId="4" borderId="5" xfId="0" applyNumberFormat="1" applyFont="1" applyFill="1" applyBorder="1" applyAlignment="1" applyProtection="1">
      <alignment horizontal="right" vertical="center"/>
    </xf>
    <xf numFmtId="49" fontId="12" fillId="3" borderId="1" xfId="0" applyNumberFormat="1" applyFont="1" applyFill="1" applyBorder="1" applyAlignment="1" applyProtection="1">
      <alignment horizontal="right" vertical="center" wrapText="1"/>
    </xf>
    <xf numFmtId="49" fontId="12" fillId="3" borderId="2" xfId="0" applyNumberFormat="1" applyFont="1" applyFill="1" applyBorder="1" applyAlignment="1" applyProtection="1">
      <alignment horizontal="right" vertical="center" wrapText="1"/>
    </xf>
    <xf numFmtId="0" fontId="13" fillId="0" borderId="0" xfId="0" applyFont="1">
      <alignment vertical="top"/>
      <protection locked="0"/>
    </xf>
    <xf numFmtId="7" fontId="14" fillId="3" borderId="3" xfId="0" applyNumberFormat="1" applyFont="1" applyFill="1" applyBorder="1" applyAlignment="1" applyProtection="1">
      <alignment horizontal="right" vertical="center"/>
    </xf>
    <xf numFmtId="49" fontId="12" fillId="3" borderId="4" xfId="0" applyNumberFormat="1" applyFont="1" applyFill="1" applyBorder="1" applyAlignment="1" applyProtection="1">
      <alignment horizontal="right" vertical="center" wrapText="1"/>
    </xf>
    <xf numFmtId="49" fontId="12" fillId="3" borderId="0" xfId="0" applyNumberFormat="1" applyFont="1" applyFill="1" applyAlignment="1" applyProtection="1">
      <alignment horizontal="right" vertical="center" wrapText="1"/>
    </xf>
    <xf numFmtId="7" fontId="14" fillId="3" borderId="5" xfId="0" applyNumberFormat="1" applyFont="1" applyFill="1" applyBorder="1" applyAlignment="1" applyProtection="1">
      <alignment horizontal="right" vertical="center"/>
    </xf>
    <xf numFmtId="49" fontId="12" fillId="3" borderId="15" xfId="0" applyNumberFormat="1" applyFont="1" applyFill="1" applyBorder="1" applyAlignment="1" applyProtection="1">
      <alignment horizontal="right" vertical="center" wrapText="1"/>
    </xf>
    <xf numFmtId="49" fontId="12" fillId="3" borderId="16" xfId="0" applyNumberFormat="1" applyFont="1" applyFill="1" applyBorder="1" applyAlignment="1" applyProtection="1">
      <alignment horizontal="right" vertical="center" wrapText="1"/>
    </xf>
    <xf numFmtId="7" fontId="14" fillId="3" borderId="17" xfId="0" applyNumberFormat="1" applyFont="1" applyFill="1" applyBorder="1" applyAlignment="1" applyProtection="1">
      <alignment horizontal="right" vertical="center"/>
    </xf>
    <xf numFmtId="0" fontId="15" fillId="0" borderId="14" xfId="0" applyFont="1" applyBorder="1" applyAlignment="1" applyProtection="1">
      <alignment horizontal="left" vertical="center" wrapText="1" inden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showZeros="0" tabSelected="1" workbookViewId="0">
      <pane ySplit="6" topLeftCell="A7" activePane="bottomLeft" state="frozen"/>
      <selection pane="bottomLeft" activeCell="C13" sqref="C13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  <c r="N1" s="2"/>
    </row>
    <row r="2" spans="1:14" ht="15" customHeigh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  <c r="N2" s="3"/>
    </row>
    <row r="3" spans="1:14" ht="7.5" customHeight="1" x14ac:dyDescent="0.2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4"/>
    </row>
    <row r="4" spans="1:14" ht="30" customHeight="1" x14ac:dyDescent="0.25">
      <c r="A4" s="38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5"/>
    </row>
    <row r="5" spans="1:14" ht="30" customHeight="1" x14ac:dyDescent="0.25">
      <c r="A5" s="41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44" t="s">
        <v>13</v>
      </c>
      <c r="B8" s="45"/>
      <c r="C8" s="46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62" t="s">
        <v>38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19</v>
      </c>
      <c r="B11" s="19"/>
      <c r="C11" s="62" t="s">
        <v>39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25">
      <c r="A12" s="49" t="s">
        <v>20</v>
      </c>
      <c r="B12" s="50"/>
      <c r="C12" s="50"/>
      <c r="D12" s="50"/>
      <c r="E12" s="50"/>
      <c r="F12" s="50"/>
      <c r="G12" s="50"/>
      <c r="H12" s="50"/>
      <c r="I12" s="50"/>
      <c r="M12" s="51">
        <f>SUM(M$9:M$11)</f>
        <v>0</v>
      </c>
      <c r="N12" s="27"/>
    </row>
    <row r="13" spans="1:14" ht="29.25" customHeight="1" x14ac:dyDescent="0.25">
      <c r="A13" s="44" t="s">
        <v>21</v>
      </c>
      <c r="B13" s="45"/>
      <c r="C13" s="46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25">
      <c r="A14" s="18" t="s">
        <v>23</v>
      </c>
      <c r="B14" s="19"/>
      <c r="C14" s="20" t="s">
        <v>24</v>
      </c>
      <c r="D14" s="21" t="s">
        <v>25</v>
      </c>
      <c r="E14" s="28"/>
      <c r="F14" s="29">
        <v>0</v>
      </c>
      <c r="G14" s="28"/>
      <c r="H14" s="23">
        <v>1</v>
      </c>
      <c r="I14" s="24"/>
      <c r="J14" s="25"/>
      <c r="K14" s="24"/>
      <c r="L14" s="24"/>
      <c r="M14" s="26">
        <f t="shared" ref="M14:M17" si="1">IF(ISNUMBER($K14),IF(ISNUMBER($G14),ROUND($K14*$G14,2),ROUND($K14*$F14,2)),IF(ISNUMBER($G14),ROUND($I14*$G14,2),ROUND($I14*$F14,2)))</f>
        <v>0</v>
      </c>
      <c r="N14" s="17"/>
    </row>
    <row r="15" spans="1:14" ht="22.5" customHeight="1" x14ac:dyDescent="0.25">
      <c r="A15" s="18" t="s">
        <v>26</v>
      </c>
      <c r="B15" s="19"/>
      <c r="C15" s="20" t="s">
        <v>27</v>
      </c>
      <c r="D15" s="21" t="s">
        <v>25</v>
      </c>
      <c r="E15" s="28"/>
      <c r="F15" s="29">
        <v>0</v>
      </c>
      <c r="G15" s="28"/>
      <c r="H15" s="23">
        <v>1</v>
      </c>
      <c r="I15" s="24"/>
      <c r="J15" s="25"/>
      <c r="K15" s="24"/>
      <c r="L15" s="24"/>
      <c r="M15" s="26">
        <f t="shared" si="1"/>
        <v>0</v>
      </c>
      <c r="N15" s="17"/>
    </row>
    <row r="16" spans="1:14" ht="22.5" customHeight="1" x14ac:dyDescent="0.25">
      <c r="A16" s="18" t="s">
        <v>28</v>
      </c>
      <c r="B16" s="19"/>
      <c r="C16" s="20" t="s">
        <v>29</v>
      </c>
      <c r="D16" s="21" t="s">
        <v>30</v>
      </c>
      <c r="E16" s="25"/>
      <c r="F16" s="30">
        <v>0</v>
      </c>
      <c r="G16" s="25"/>
      <c r="H16" s="23">
        <v>1</v>
      </c>
      <c r="I16" s="24"/>
      <c r="J16" s="25"/>
      <c r="K16" s="24"/>
      <c r="L16" s="24"/>
      <c r="M16" s="26">
        <f t="shared" si="1"/>
        <v>0</v>
      </c>
      <c r="N16" s="17"/>
    </row>
    <row r="17" spans="1:14" ht="22.5" customHeight="1" x14ac:dyDescent="0.25">
      <c r="A17" s="18" t="s">
        <v>31</v>
      </c>
      <c r="B17" s="19"/>
      <c r="C17" s="20" t="s">
        <v>32</v>
      </c>
      <c r="D17" s="21" t="s">
        <v>33</v>
      </c>
      <c r="E17" s="22"/>
      <c r="F17" s="23">
        <v>0</v>
      </c>
      <c r="G17" s="22"/>
      <c r="H17" s="23">
        <v>1</v>
      </c>
      <c r="I17" s="24"/>
      <c r="J17" s="25"/>
      <c r="K17" s="24"/>
      <c r="L17" s="24"/>
      <c r="M17" s="26">
        <f t="shared" si="1"/>
        <v>0</v>
      </c>
      <c r="N17" s="17"/>
    </row>
    <row r="18" spans="1:14" ht="31.5" customHeight="1" x14ac:dyDescent="0.25">
      <c r="A18" s="47" t="s">
        <v>34</v>
      </c>
      <c r="B18" s="48"/>
      <c r="C18" s="48"/>
      <c r="D18" s="48"/>
      <c r="E18" s="48"/>
      <c r="F18" s="48"/>
      <c r="G18" s="48"/>
      <c r="H18" s="48"/>
      <c r="I18" s="48"/>
      <c r="M18" s="51">
        <f>SUM(M$14:M$17)</f>
        <v>0</v>
      </c>
      <c r="N18" s="27"/>
    </row>
    <row r="19" spans="1:14" ht="15" customHeight="1" x14ac:dyDescent="0.25">
      <c r="A19" s="52" t="s">
        <v>35</v>
      </c>
      <c r="B19" s="53"/>
      <c r="C19" s="53"/>
      <c r="D19" s="53"/>
      <c r="E19" s="53"/>
      <c r="F19" s="53"/>
      <c r="G19" s="53"/>
      <c r="H19" s="53"/>
      <c r="I19" s="53"/>
      <c r="J19" s="54"/>
      <c r="K19" s="54"/>
      <c r="L19" s="54"/>
      <c r="M19" s="55">
        <f>SUM(M$9:M$11)+SUM(M$14:M$17)</f>
        <v>0</v>
      </c>
      <c r="N19" s="31"/>
    </row>
    <row r="20" spans="1:14" ht="15" customHeight="1" x14ac:dyDescent="0.25">
      <c r="A20" s="56" t="s">
        <v>36</v>
      </c>
      <c r="B20" s="57"/>
      <c r="C20" s="57"/>
      <c r="D20" s="57"/>
      <c r="E20" s="57"/>
      <c r="F20" s="57"/>
      <c r="G20" s="57"/>
      <c r="H20" s="57"/>
      <c r="I20" s="57"/>
      <c r="J20" s="54"/>
      <c r="K20" s="54"/>
      <c r="L20" s="54"/>
      <c r="M20" s="58">
        <f>(SUMIF($H$8:$H$18,1,$M$8:$M$18))*0.2</f>
        <v>0</v>
      </c>
      <c r="N20" s="31"/>
    </row>
    <row r="21" spans="1:14" ht="15" customHeight="1" x14ac:dyDescent="0.25">
      <c r="A21" s="59" t="s">
        <v>37</v>
      </c>
      <c r="B21" s="60"/>
      <c r="C21" s="60"/>
      <c r="D21" s="60"/>
      <c r="E21" s="60"/>
      <c r="F21" s="60"/>
      <c r="G21" s="60"/>
      <c r="H21" s="60"/>
      <c r="I21" s="60"/>
      <c r="J21" s="54"/>
      <c r="K21" s="54"/>
      <c r="L21" s="54"/>
      <c r="M21" s="61">
        <f>SUM(M$19:M$20)</f>
        <v>0</v>
      </c>
      <c r="N21" s="31"/>
    </row>
  </sheetData>
  <mergeCells count="8">
    <mergeCell ref="A19:I19"/>
    <mergeCell ref="A20:I20"/>
    <mergeCell ref="A21:I21"/>
    <mergeCell ref="A1:M2"/>
    <mergeCell ref="A3:M4"/>
    <mergeCell ref="A5:M5"/>
    <mergeCell ref="A12:I12"/>
    <mergeCell ref="A18:I18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10:N10 A9:B9 D9:N9 A12:N21 A11:B11 D11:N1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N°08  </vt:lpstr>
      <vt:lpstr>'LOT N°08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2026-01-27T08:09:45Z</dcterms:modified>
</cp:coreProperties>
</file>